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</definedNames>
  <calcPr calcId="124519"/>
</workbook>
</file>

<file path=xl/calcChain.xml><?xml version="1.0" encoding="utf-8"?>
<calcChain xmlns="http://schemas.openxmlformats.org/spreadsheetml/2006/main">
  <c r="F7" i="1"/>
  <c r="F8"/>
  <c r="F9"/>
  <c r="F10"/>
  <c r="F11"/>
  <c r="F12"/>
  <c r="F13"/>
  <c r="F14"/>
  <c r="F16"/>
  <c r="F17"/>
  <c r="F19"/>
  <c r="F20"/>
  <c r="F21"/>
  <c r="F22"/>
  <c r="F23"/>
  <c r="F24"/>
  <c r="F26"/>
  <c r="F27"/>
  <c r="F29"/>
  <c r="F30"/>
  <c r="F32"/>
  <c r="F33"/>
  <c r="F34"/>
  <c r="F36"/>
  <c r="F37"/>
  <c r="C31"/>
  <c r="D28"/>
  <c r="C28"/>
  <c r="D25"/>
  <c r="C25"/>
  <c r="D18"/>
  <c r="C18"/>
  <c r="D15"/>
  <c r="C15"/>
  <c r="E7"/>
  <c r="E8"/>
  <c r="E9"/>
  <c r="E10"/>
  <c r="E11"/>
  <c r="E12"/>
  <c r="E13"/>
  <c r="E14"/>
  <c r="E16"/>
  <c r="E17"/>
  <c r="E19"/>
  <c r="E20"/>
  <c r="E21"/>
  <c r="E22"/>
  <c r="E23"/>
  <c r="E24"/>
  <c r="E26"/>
  <c r="E27"/>
  <c r="E29"/>
  <c r="E30"/>
  <c r="E32"/>
  <c r="E33"/>
  <c r="E34"/>
  <c r="E36"/>
  <c r="E37"/>
  <c r="D6"/>
  <c r="C6"/>
  <c r="F28" l="1"/>
  <c r="F25"/>
  <c r="F18"/>
  <c r="E15"/>
  <c r="F15"/>
  <c r="C39"/>
  <c r="F6"/>
  <c r="E28"/>
  <c r="E25"/>
  <c r="E18"/>
  <c r="E6"/>
  <c r="F35" l="1"/>
  <c r="D31"/>
  <c r="E35"/>
  <c r="E38"/>
  <c r="F38"/>
  <c r="F31" l="1"/>
  <c r="D39"/>
  <c r="E31"/>
  <c r="E39" l="1"/>
  <c r="F39"/>
</calcChain>
</file>

<file path=xl/sharedStrings.xml><?xml version="1.0" encoding="utf-8"?>
<sst xmlns="http://schemas.openxmlformats.org/spreadsheetml/2006/main" count="79" uniqueCount="79">
  <si>
    <t>КВР</t>
  </si>
  <si>
    <t>Наименование КВР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</si>
  <si>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</si>
  <si>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</si>
  <si>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111</t>
  </si>
  <si>
    <t>Фонд оплаты труда учреждений</t>
  </si>
  <si>
    <t>112</t>
  </si>
  <si>
    <t>Иные выплаты персоналу учреждений, за исключением фонда оплаты труда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</si>
  <si>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</si>
  <si>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</si>
  <si>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</si>
  <si>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</si>
  <si>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</si>
  <si>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</si>
  <si>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</si>
  <si>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</si>
  <si>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</si>
  <si>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</si>
  <si>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</si>
  <si>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</si>
  <si>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</si>
  <si>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</si>
  <si>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243</t>
  </si>
  <si>
    <t>Закупка товаров, работ, услуг в целях капитального ремонта государственного (муниципального) имущества</t>
  </si>
  <si>
    <t>244</t>
  </si>
  <si>
    <t>Прочая закупка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</si>
  <si>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</si>
  <si>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</si>
  <si>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312</t>
  </si>
  <si>
    <t>Иные пенсии, социальные доплаты к пенсиям</t>
  </si>
  <si>
    <t>313</t>
  </si>
  <si>
    <t>Пособия, компенсации, меры социальной поддержки по публичным нормативным обязательствам</t>
  </si>
  <si>
    <t>322</t>
  </si>
  <si>
    <t>Субсидии гражданам на приобретение жилья</t>
  </si>
  <si>
    <t>330</t>
  </si>
  <si>
    <t>Публичные нормативные выплаты гражданам несоциального характера</t>
  </si>
  <si>
    <t>350</t>
  </si>
  <si>
    <t>Премии и гранты</t>
  </si>
  <si>
    <t>360</t>
  </si>
  <si>
    <t>Иные выплаты населению</t>
  </si>
  <si>
    <t>400</t>
  </si>
  <si>
    <t>Капитальные вложения в объекты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</si>
  <si>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</si>
  <si>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</si>
  <si>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</si>
  <si>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</si>
  <si>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</si>
  <si>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</si>
  <si>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</si>
  <si>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</si>
  <si>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</si>
  <si>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</si>
  <si>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800</t>
  </si>
  <si>
    <t>Иные бюджетные ассигнования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</si>
  <si>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</si>
  <si>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</si>
  <si>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</si>
  <si>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</si>
  <si>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</si>
  <si>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</si>
  <si>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831</t>
  </si>
  <si>
    <t>Исполнение судебных актов Российской Федерации и мировых соглашений по возмещению причиненного вреда</t>
  </si>
  <si>
    <t>852</t>
  </si>
  <si>
    <t>Уплата прочих налогов, сборов</t>
  </si>
  <si>
    <t>853</t>
  </si>
  <si>
    <t>Уплата иных платежей</t>
  </si>
  <si>
    <t>870</t>
  </si>
  <si>
    <t>Резервные средства</t>
  </si>
  <si>
    <t>Итого</t>
  </si>
  <si>
    <t>Сведения о расходах бюджета Северо-Енисейского района по видам расходов</t>
  </si>
  <si>
    <t>План с учетом изменений</t>
  </si>
  <si>
    <t>Исполнено</t>
  </si>
  <si>
    <t>(тыс.рублей)</t>
  </si>
  <si>
    <t>% 
исполнения</t>
  </si>
  <si>
    <t>Отклонение
 (+;-)</t>
  </si>
  <si>
    <t>Приложение к сведениям об исполнении бюджета  района
по состоянию на 01.07.2017</t>
  </si>
  <si>
    <t>на 01.07.2017</t>
  </si>
  <si>
    <t>Исп. Султрекова Н.В.</t>
  </si>
  <si>
    <t>тел. 8 (39160) 21-1-61</t>
  </si>
</sst>
</file>

<file path=xl/styles.xml><?xml version="1.0" encoding="utf-8"?>
<styleSheet xmlns="http://schemas.openxmlformats.org/spreadsheetml/2006/main">
  <numFmts count="3">
    <numFmt numFmtId="164" formatCode="?"/>
    <numFmt numFmtId="165" formatCode="0.0"/>
    <numFmt numFmtId="166" formatCode="#,##0.0"/>
  </numFmts>
  <fonts count="6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right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left"/>
    </xf>
    <xf numFmtId="0" fontId="4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166" fontId="1" fillId="0" borderId="1" xfId="0" applyNumberFormat="1" applyFont="1" applyBorder="1" applyAlignment="1" applyProtection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 applyProtection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 applyProtection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43"/>
  <sheetViews>
    <sheetView showGridLines="0" tabSelected="1" topLeftCell="A28" workbookViewId="0">
      <selection activeCell="A43" sqref="A43"/>
    </sheetView>
  </sheetViews>
  <sheetFormatPr defaultRowHeight="12.75" customHeight="1" outlineLevelRow="1"/>
  <cols>
    <col min="1" max="1" width="10.28515625" customWidth="1"/>
    <col min="2" max="2" width="58.7109375" customWidth="1"/>
    <col min="3" max="4" width="15.42578125" customWidth="1"/>
    <col min="5" max="5" width="14.5703125" customWidth="1"/>
    <col min="6" max="6" width="15.28515625" customWidth="1"/>
    <col min="7" max="9" width="9.140625" customWidth="1"/>
  </cols>
  <sheetData>
    <row r="1" spans="1:6" ht="36.75" customHeight="1">
      <c r="C1" s="19" t="s">
        <v>75</v>
      </c>
      <c r="D1" s="20"/>
      <c r="E1" s="20"/>
      <c r="F1" s="20"/>
    </row>
    <row r="2" spans="1:6" ht="43.5" customHeight="1">
      <c r="A2" s="18" t="s">
        <v>69</v>
      </c>
      <c r="B2" s="18"/>
      <c r="C2" s="18"/>
      <c r="D2" s="18"/>
      <c r="E2" s="18"/>
      <c r="F2" s="18"/>
    </row>
    <row r="3" spans="1:6" ht="19.5" customHeight="1">
      <c r="A3" s="18" t="s">
        <v>76</v>
      </c>
      <c r="B3" s="18"/>
      <c r="C3" s="18"/>
      <c r="D3" s="18"/>
      <c r="E3" s="18"/>
      <c r="F3" s="18"/>
    </row>
    <row r="4" spans="1:6" ht="18.75" customHeight="1">
      <c r="F4" s="1" t="s">
        <v>72</v>
      </c>
    </row>
    <row r="5" spans="1:6" ht="51" customHeight="1">
      <c r="A5" s="2" t="s">
        <v>0</v>
      </c>
      <c r="B5" s="2" t="s">
        <v>1</v>
      </c>
      <c r="C5" s="2" t="s">
        <v>70</v>
      </c>
      <c r="D5" s="2" t="s">
        <v>71</v>
      </c>
      <c r="E5" s="9" t="s">
        <v>74</v>
      </c>
      <c r="F5" s="9" t="s">
        <v>73</v>
      </c>
    </row>
    <row r="6" spans="1:6" ht="58.5" customHeight="1">
      <c r="A6" s="2" t="s">
        <v>2</v>
      </c>
      <c r="B6" s="3" t="s">
        <v>3</v>
      </c>
      <c r="C6" s="15">
        <f>SUM(C7:C14)</f>
        <v>328911.42999999993</v>
      </c>
      <c r="D6" s="15">
        <f>SUM(D7:D14)</f>
        <v>140012.05999999997</v>
      </c>
      <c r="E6" s="16">
        <f>D6-C6</f>
        <v>-188899.36999999997</v>
      </c>
      <c r="F6" s="11">
        <f>D6/C6*100</f>
        <v>42.568316947817834</v>
      </c>
    </row>
    <row r="7" spans="1:6" ht="16.5" customHeight="1" outlineLevel="1">
      <c r="A7" s="4" t="s">
        <v>4</v>
      </c>
      <c r="B7" s="5" t="s">
        <v>5</v>
      </c>
      <c r="C7" s="13">
        <v>63659.8</v>
      </c>
      <c r="D7" s="13">
        <v>24683.74</v>
      </c>
      <c r="E7" s="14">
        <f t="shared" ref="E7:E39" si="0">D7-C7</f>
        <v>-38976.06</v>
      </c>
      <c r="F7" s="10">
        <f t="shared" ref="F7:F39" si="1">D7/C7*100</f>
        <v>38.774454208150203</v>
      </c>
    </row>
    <row r="8" spans="1:6" ht="25.5" outlineLevel="1">
      <c r="A8" s="4" t="s">
        <v>6</v>
      </c>
      <c r="B8" s="5" t="s">
        <v>7</v>
      </c>
      <c r="C8" s="13">
        <v>4762.33</v>
      </c>
      <c r="D8" s="13">
        <v>1424.6</v>
      </c>
      <c r="E8" s="14">
        <f t="shared" si="0"/>
        <v>-3337.73</v>
      </c>
      <c r="F8" s="10">
        <f t="shared" si="1"/>
        <v>29.913928686168322</v>
      </c>
    </row>
    <row r="9" spans="1:6" ht="38.25" outlineLevel="1">
      <c r="A9" s="4" t="s">
        <v>8</v>
      </c>
      <c r="B9" s="5" t="s">
        <v>9</v>
      </c>
      <c r="C9" s="13">
        <v>155</v>
      </c>
      <c r="D9" s="13">
        <v>155</v>
      </c>
      <c r="E9" s="14">
        <f t="shared" si="0"/>
        <v>0</v>
      </c>
      <c r="F9" s="10">
        <f t="shared" si="1"/>
        <v>100</v>
      </c>
    </row>
    <row r="10" spans="1:6" ht="25.5" outlineLevel="1">
      <c r="A10" s="4" t="s">
        <v>10</v>
      </c>
      <c r="B10" s="5" t="s">
        <v>11</v>
      </c>
      <c r="C10" s="13">
        <v>19214.3</v>
      </c>
      <c r="D10" s="13">
        <v>6817.72</v>
      </c>
      <c r="E10" s="14">
        <f t="shared" si="0"/>
        <v>-12396.579999999998</v>
      </c>
      <c r="F10" s="10">
        <f t="shared" si="1"/>
        <v>35.482531239753726</v>
      </c>
    </row>
    <row r="11" spans="1:6" outlineLevel="1">
      <c r="A11" s="4" t="s">
        <v>12</v>
      </c>
      <c r="B11" s="5" t="s">
        <v>13</v>
      </c>
      <c r="C11" s="13">
        <v>178687.2</v>
      </c>
      <c r="D11" s="13">
        <v>82083.399999999994</v>
      </c>
      <c r="E11" s="14">
        <f t="shared" si="0"/>
        <v>-96603.800000000017</v>
      </c>
      <c r="F11" s="10">
        <f t="shared" si="1"/>
        <v>45.936922174615745</v>
      </c>
    </row>
    <row r="12" spans="1:6" ht="25.5" outlineLevel="1">
      <c r="A12" s="4" t="s">
        <v>14</v>
      </c>
      <c r="B12" s="5" t="s">
        <v>15</v>
      </c>
      <c r="C12" s="13">
        <v>11463.1</v>
      </c>
      <c r="D12" s="13">
        <v>2325.9</v>
      </c>
      <c r="E12" s="14">
        <f t="shared" si="0"/>
        <v>-9137.2000000000007</v>
      </c>
      <c r="F12" s="10">
        <f t="shared" si="1"/>
        <v>20.290322862053024</v>
      </c>
    </row>
    <row r="13" spans="1:6" ht="38.25" outlineLevel="1">
      <c r="A13" s="4" t="s">
        <v>16</v>
      </c>
      <c r="B13" s="5" t="s">
        <v>17</v>
      </c>
      <c r="C13" s="13">
        <v>1459.1</v>
      </c>
      <c r="D13" s="13">
        <v>639.4</v>
      </c>
      <c r="E13" s="14">
        <f t="shared" si="0"/>
        <v>-819.69999999999993</v>
      </c>
      <c r="F13" s="10">
        <f t="shared" si="1"/>
        <v>43.82153382221918</v>
      </c>
    </row>
    <row r="14" spans="1:6" ht="38.25" outlineLevel="1">
      <c r="A14" s="4" t="s">
        <v>18</v>
      </c>
      <c r="B14" s="5" t="s">
        <v>19</v>
      </c>
      <c r="C14" s="13">
        <v>49510.6</v>
      </c>
      <c r="D14" s="13">
        <v>21882.3</v>
      </c>
      <c r="E14" s="14">
        <f t="shared" si="0"/>
        <v>-27628.3</v>
      </c>
      <c r="F14" s="10">
        <f t="shared" si="1"/>
        <v>44.197202215283191</v>
      </c>
    </row>
    <row r="15" spans="1:6" s="12" customFormat="1" ht="25.5">
      <c r="A15" s="2" t="s">
        <v>20</v>
      </c>
      <c r="B15" s="3" t="s">
        <v>21</v>
      </c>
      <c r="C15" s="15">
        <f>C16+C17</f>
        <v>331860.59999999998</v>
      </c>
      <c r="D15" s="15">
        <f t="shared" ref="D15:E15" si="2">D16+D17</f>
        <v>44985.950000000004</v>
      </c>
      <c r="E15" s="15">
        <f t="shared" si="2"/>
        <v>-286874.64999999997</v>
      </c>
      <c r="F15" s="11">
        <f t="shared" si="1"/>
        <v>13.555676690755098</v>
      </c>
    </row>
    <row r="16" spans="1:6" ht="25.5" outlineLevel="1">
      <c r="A16" s="4" t="s">
        <v>22</v>
      </c>
      <c r="B16" s="5" t="s">
        <v>23</v>
      </c>
      <c r="C16" s="13">
        <v>99061.8</v>
      </c>
      <c r="D16" s="13">
        <v>899.12</v>
      </c>
      <c r="E16" s="14">
        <f t="shared" si="0"/>
        <v>-98162.680000000008</v>
      </c>
      <c r="F16" s="10">
        <f t="shared" si="1"/>
        <v>0.90763543565733718</v>
      </c>
    </row>
    <row r="17" spans="1:6" ht="25.5" outlineLevel="1">
      <c r="A17" s="4" t="s">
        <v>24</v>
      </c>
      <c r="B17" s="5" t="s">
        <v>25</v>
      </c>
      <c r="C17" s="13">
        <v>232798.8</v>
      </c>
      <c r="D17" s="13">
        <v>44086.83</v>
      </c>
      <c r="E17" s="14">
        <f t="shared" si="0"/>
        <v>-188711.96999999997</v>
      </c>
      <c r="F17" s="10">
        <f t="shared" si="1"/>
        <v>18.937739369790567</v>
      </c>
    </row>
    <row r="18" spans="1:6" s="12" customFormat="1">
      <c r="A18" s="2" t="s">
        <v>26</v>
      </c>
      <c r="B18" s="3" t="s">
        <v>27</v>
      </c>
      <c r="C18" s="15">
        <f>SUM(C19:C24)</f>
        <v>26712.1</v>
      </c>
      <c r="D18" s="15">
        <f>SUM(D19:D24)</f>
        <v>13852.8</v>
      </c>
      <c r="E18" s="16">
        <f t="shared" si="0"/>
        <v>-12859.3</v>
      </c>
      <c r="F18" s="11">
        <f t="shared" si="1"/>
        <v>51.859644131311278</v>
      </c>
    </row>
    <row r="19" spans="1:6" outlineLevel="1">
      <c r="A19" s="4" t="s">
        <v>28</v>
      </c>
      <c r="B19" s="5" t="s">
        <v>29</v>
      </c>
      <c r="C19" s="13">
        <v>1270</v>
      </c>
      <c r="D19" s="13">
        <v>520.29999999999995</v>
      </c>
      <c r="E19" s="14">
        <f t="shared" si="0"/>
        <v>-749.7</v>
      </c>
      <c r="F19" s="10">
        <f t="shared" si="1"/>
        <v>40.968503937007874</v>
      </c>
    </row>
    <row r="20" spans="1:6" ht="25.5" outlineLevel="1">
      <c r="A20" s="4" t="s">
        <v>30</v>
      </c>
      <c r="B20" s="5" t="s">
        <v>31</v>
      </c>
      <c r="C20" s="13">
        <v>7310</v>
      </c>
      <c r="D20" s="13">
        <v>2350.1</v>
      </c>
      <c r="E20" s="14">
        <f t="shared" si="0"/>
        <v>-4959.8999999999996</v>
      </c>
      <c r="F20" s="10">
        <f t="shared" si="1"/>
        <v>32.149110807113537</v>
      </c>
    </row>
    <row r="21" spans="1:6" outlineLevel="1">
      <c r="A21" s="4" t="s">
        <v>32</v>
      </c>
      <c r="B21" s="5" t="s">
        <v>33</v>
      </c>
      <c r="C21" s="13">
        <v>7925.6</v>
      </c>
      <c r="D21" s="13">
        <v>7925.6</v>
      </c>
      <c r="E21" s="14">
        <f t="shared" si="0"/>
        <v>0</v>
      </c>
      <c r="F21" s="10">
        <f t="shared" si="1"/>
        <v>100</v>
      </c>
    </row>
    <row r="22" spans="1:6" ht="25.5" outlineLevel="1">
      <c r="A22" s="4" t="s">
        <v>34</v>
      </c>
      <c r="B22" s="5" t="s">
        <v>35</v>
      </c>
      <c r="C22" s="13">
        <v>367.8</v>
      </c>
      <c r="D22" s="13">
        <v>367.8</v>
      </c>
      <c r="E22" s="14">
        <f t="shared" si="0"/>
        <v>0</v>
      </c>
      <c r="F22" s="10">
        <f t="shared" si="1"/>
        <v>100</v>
      </c>
    </row>
    <row r="23" spans="1:6" outlineLevel="1">
      <c r="A23" s="4" t="s">
        <v>36</v>
      </c>
      <c r="B23" s="5" t="s">
        <v>37</v>
      </c>
      <c r="C23" s="13">
        <v>8578.7000000000007</v>
      </c>
      <c r="D23" s="13">
        <v>1429</v>
      </c>
      <c r="E23" s="14">
        <f t="shared" si="0"/>
        <v>-7149.7000000000007</v>
      </c>
      <c r="F23" s="10">
        <f t="shared" si="1"/>
        <v>16.657535524030447</v>
      </c>
    </row>
    <row r="24" spans="1:6" outlineLevel="1">
      <c r="A24" s="4" t="s">
        <v>38</v>
      </c>
      <c r="B24" s="5" t="s">
        <v>39</v>
      </c>
      <c r="C24" s="13">
        <v>1260</v>
      </c>
      <c r="D24" s="13">
        <v>1260</v>
      </c>
      <c r="E24" s="14">
        <f t="shared" si="0"/>
        <v>0</v>
      </c>
      <c r="F24" s="10">
        <f t="shared" si="1"/>
        <v>100</v>
      </c>
    </row>
    <row r="25" spans="1:6" s="12" customFormat="1" ht="25.5">
      <c r="A25" s="2" t="s">
        <v>40</v>
      </c>
      <c r="B25" s="3" t="s">
        <v>41</v>
      </c>
      <c r="C25" s="15">
        <f>C26+C27</f>
        <v>322286.8</v>
      </c>
      <c r="D25" s="15">
        <f t="shared" ref="D25:E25" si="3">D26+D27</f>
        <v>79093.3</v>
      </c>
      <c r="E25" s="15">
        <f t="shared" si="3"/>
        <v>-243193.5</v>
      </c>
      <c r="F25" s="11">
        <f t="shared" si="1"/>
        <v>24.541278141084277</v>
      </c>
    </row>
    <row r="26" spans="1:6" ht="25.5" outlineLevel="1">
      <c r="A26" s="4" t="s">
        <v>42</v>
      </c>
      <c r="B26" s="5" t="s">
        <v>43</v>
      </c>
      <c r="C26" s="13">
        <v>2589.6999999999998</v>
      </c>
      <c r="D26" s="13">
        <v>0</v>
      </c>
      <c r="E26" s="14">
        <f t="shared" si="0"/>
        <v>-2589.6999999999998</v>
      </c>
      <c r="F26" s="10">
        <f t="shared" si="1"/>
        <v>0</v>
      </c>
    </row>
    <row r="27" spans="1:6" ht="25.5" outlineLevel="1">
      <c r="A27" s="4" t="s">
        <v>44</v>
      </c>
      <c r="B27" s="5" t="s">
        <v>45</v>
      </c>
      <c r="C27" s="13">
        <v>319697.09999999998</v>
      </c>
      <c r="D27" s="13">
        <v>79093.3</v>
      </c>
      <c r="E27" s="14">
        <f t="shared" si="0"/>
        <v>-240603.8</v>
      </c>
      <c r="F27" s="10">
        <f t="shared" si="1"/>
        <v>24.740074276557404</v>
      </c>
    </row>
    <row r="28" spans="1:6" s="12" customFormat="1" ht="25.5">
      <c r="A28" s="2" t="s">
        <v>46</v>
      </c>
      <c r="B28" s="3" t="s">
        <v>47</v>
      </c>
      <c r="C28" s="15">
        <f>C29+C30</f>
        <v>594710.29999999993</v>
      </c>
      <c r="D28" s="15">
        <f>D29+D30</f>
        <v>277464.46000000002</v>
      </c>
      <c r="E28" s="15">
        <f>E29+E30</f>
        <v>-317245.83999999997</v>
      </c>
      <c r="F28" s="11">
        <f t="shared" si="1"/>
        <v>46.655398435170881</v>
      </c>
    </row>
    <row r="29" spans="1:6" ht="38.25" outlineLevel="1">
      <c r="A29" s="4" t="s">
        <v>48</v>
      </c>
      <c r="B29" s="5" t="s">
        <v>49</v>
      </c>
      <c r="C29" s="13">
        <v>543668.19999999995</v>
      </c>
      <c r="D29" s="13">
        <v>266462.5</v>
      </c>
      <c r="E29" s="14">
        <f t="shared" si="0"/>
        <v>-277205.69999999995</v>
      </c>
      <c r="F29" s="10">
        <f t="shared" si="1"/>
        <v>49.011970904312598</v>
      </c>
    </row>
    <row r="30" spans="1:6" outlineLevel="1">
      <c r="A30" s="4" t="s">
        <v>50</v>
      </c>
      <c r="B30" s="5" t="s">
        <v>51</v>
      </c>
      <c r="C30" s="13">
        <v>51042.1</v>
      </c>
      <c r="D30" s="13">
        <v>11001.96</v>
      </c>
      <c r="E30" s="14">
        <f t="shared" si="0"/>
        <v>-40040.14</v>
      </c>
      <c r="F30" s="10">
        <f t="shared" si="1"/>
        <v>21.554677413350941</v>
      </c>
    </row>
    <row r="31" spans="1:6" s="12" customFormat="1">
      <c r="A31" s="2" t="s">
        <v>52</v>
      </c>
      <c r="B31" s="3" t="s">
        <v>53</v>
      </c>
      <c r="C31" s="15">
        <f>SUM(C32:C38)</f>
        <v>363718.397</v>
      </c>
      <c r="D31" s="15">
        <f t="shared" ref="D31:E31" si="4">SUM(D32:D38)</f>
        <v>280903.38499999995</v>
      </c>
      <c r="E31" s="15">
        <f t="shared" si="4"/>
        <v>-82815.011999999988</v>
      </c>
      <c r="F31" s="11">
        <f t="shared" si="1"/>
        <v>77.231008196706625</v>
      </c>
    </row>
    <row r="32" spans="1:6" ht="38.25" outlineLevel="1">
      <c r="A32" s="4" t="s">
        <v>54</v>
      </c>
      <c r="B32" s="5" t="s">
        <v>55</v>
      </c>
      <c r="C32" s="13">
        <v>316695.59999999998</v>
      </c>
      <c r="D32" s="13">
        <v>258845</v>
      </c>
      <c r="E32" s="14">
        <f t="shared" si="0"/>
        <v>-57850.599999999977</v>
      </c>
      <c r="F32" s="10">
        <f t="shared" si="1"/>
        <v>81.733058495286954</v>
      </c>
    </row>
    <row r="33" spans="1:6" ht="76.5" outlineLevel="1">
      <c r="A33" s="4" t="s">
        <v>56</v>
      </c>
      <c r="B33" s="6" t="s">
        <v>57</v>
      </c>
      <c r="C33" s="13">
        <v>22518</v>
      </c>
      <c r="D33" s="13">
        <v>6419.3159999999998</v>
      </c>
      <c r="E33" s="14">
        <f t="shared" si="0"/>
        <v>-16098.684000000001</v>
      </c>
      <c r="F33" s="10">
        <f t="shared" si="1"/>
        <v>28.507487343458564</v>
      </c>
    </row>
    <row r="34" spans="1:6" ht="76.5" outlineLevel="1">
      <c r="A34" s="4" t="s">
        <v>58</v>
      </c>
      <c r="B34" s="6" t="s">
        <v>59</v>
      </c>
      <c r="C34" s="13">
        <v>12326.127</v>
      </c>
      <c r="D34" s="13">
        <v>12326.127</v>
      </c>
      <c r="E34" s="14">
        <f t="shared" si="0"/>
        <v>0</v>
      </c>
      <c r="F34" s="10">
        <f t="shared" si="1"/>
        <v>100</v>
      </c>
    </row>
    <row r="35" spans="1:6" ht="25.5" outlineLevel="1">
      <c r="A35" s="4" t="s">
        <v>60</v>
      </c>
      <c r="B35" s="5" t="s">
        <v>61</v>
      </c>
      <c r="C35" s="13">
        <v>3076.2420000000002</v>
      </c>
      <c r="D35" s="13">
        <v>2983.1419999999998</v>
      </c>
      <c r="E35" s="14">
        <f t="shared" si="0"/>
        <v>-93.100000000000364</v>
      </c>
      <c r="F35" s="10">
        <f t="shared" si="1"/>
        <v>96.973580101955562</v>
      </c>
    </row>
    <row r="36" spans="1:6" outlineLevel="1">
      <c r="A36" s="4" t="s">
        <v>62</v>
      </c>
      <c r="B36" s="5" t="s">
        <v>63</v>
      </c>
      <c r="C36" s="13">
        <v>2971.212</v>
      </c>
      <c r="D36" s="13">
        <v>116.5</v>
      </c>
      <c r="E36" s="14">
        <f t="shared" si="0"/>
        <v>-2854.712</v>
      </c>
      <c r="F36" s="10">
        <f t="shared" si="1"/>
        <v>3.920958854501126</v>
      </c>
    </row>
    <row r="37" spans="1:6" outlineLevel="1">
      <c r="A37" s="4" t="s">
        <v>64</v>
      </c>
      <c r="B37" s="5" t="s">
        <v>65</v>
      </c>
      <c r="C37" s="13">
        <v>1131.2159999999999</v>
      </c>
      <c r="D37" s="13">
        <v>213.3</v>
      </c>
      <c r="E37" s="14">
        <f t="shared" si="0"/>
        <v>-917.91599999999994</v>
      </c>
      <c r="F37" s="10">
        <f t="shared" si="1"/>
        <v>18.855815335002337</v>
      </c>
    </row>
    <row r="38" spans="1:6" outlineLevel="1">
      <c r="A38" s="4" t="s">
        <v>66</v>
      </c>
      <c r="B38" s="5" t="s">
        <v>67</v>
      </c>
      <c r="C38" s="13">
        <v>5000</v>
      </c>
      <c r="D38" s="13">
        <v>0</v>
      </c>
      <c r="E38" s="14">
        <f t="shared" si="0"/>
        <v>-5000</v>
      </c>
      <c r="F38" s="10">
        <f t="shared" si="1"/>
        <v>0</v>
      </c>
    </row>
    <row r="39" spans="1:6" s="12" customFormat="1">
      <c r="A39" s="7" t="s">
        <v>68</v>
      </c>
      <c r="B39" s="8"/>
      <c r="C39" s="17">
        <f>C31+C28+C25+C18+C15+C6</f>
        <v>1968199.6270000001</v>
      </c>
      <c r="D39" s="17">
        <f>D31+D28+D25+D18+D15+D6</f>
        <v>836311.95499999996</v>
      </c>
      <c r="E39" s="16">
        <f t="shared" si="0"/>
        <v>-1131887.6720000003</v>
      </c>
      <c r="F39" s="11">
        <f t="shared" si="1"/>
        <v>42.491216009157384</v>
      </c>
    </row>
    <row r="42" spans="1:6" ht="12.75" customHeight="1">
      <c r="A42" t="s">
        <v>77</v>
      </c>
    </row>
    <row r="43" spans="1:6" ht="12.75" customHeight="1">
      <c r="A43" t="s">
        <v>78</v>
      </c>
    </row>
  </sheetData>
  <mergeCells count="3">
    <mergeCell ref="A2:F2"/>
    <mergeCell ref="C1:F1"/>
    <mergeCell ref="A3:F3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dc:description>POI HSSF rep:2.41.2.67</dc:description>
  <cp:lastModifiedBy>Hursanova</cp:lastModifiedBy>
  <cp:lastPrinted>2017-07-13T09:55:07Z</cp:lastPrinted>
  <dcterms:created xsi:type="dcterms:W3CDTF">2017-06-16T05:03:32Z</dcterms:created>
  <dcterms:modified xsi:type="dcterms:W3CDTF">2017-07-13T09:55:12Z</dcterms:modified>
</cp:coreProperties>
</file>